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4b - Bezpečnostné systémy\"/>
    </mc:Choice>
  </mc:AlternateContent>
  <xr:revisionPtr revIDLastSave="0" documentId="13_ncr:1_{13F46496-73CD-4580-B122-0D3A3A4AA0A4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8" l="1"/>
  <c r="I49" i="8"/>
  <c r="H49" i="8"/>
  <c r="H50" i="8" s="1"/>
  <c r="G49" i="8"/>
  <c r="G50" i="8" s="1"/>
  <c r="E49" i="8"/>
  <c r="E50" i="8" s="1"/>
  <c r="F49" i="8"/>
  <c r="F50" i="8" s="1"/>
  <c r="D4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<sst xmlns="http://schemas.openxmlformats.org/spreadsheetml/2006/main" count="178" uniqueCount="122">
  <si>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</si>
  <si>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</si>
  <si>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</si>
  <si>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</si>
  <si>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</si>
  <si>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</si>
  <si>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</si>
  <si>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</si>
  <si>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</si>
  <si>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</si>
  <si>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</si>
  <si>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</si>
  <si>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</si>
  <si>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</si>
  <si>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</si>
  <si>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</si>
  <si>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</si>
  <si>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</si>
  <si>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</si>
  <si>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</si>
  <si>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</si>
  <si>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</si>
  <si>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</si>
  <si>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</si>
  <si>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</si>
  <si>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kpl</t>
  </si>
  <si>
    <t>hod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</si>
  <si>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</si>
  <si>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</si>
  <si>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</si>
  <si>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</si>
  <si>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</si>
  <si>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</si>
  <si>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</si>
  <si>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</si>
  <si>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Základná jednotka závory s riadiacou doskou, kontaktmi zalomenia, sinusovým pohonom a možným nastavením rýchlosti pohybu ramena a farby podsvietenia ramena v prípade RGB LED ramena, rameno 3 m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</si>
  <si>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</si>
  <si>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</si>
  <si>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</si>
  <si>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</si>
  <si>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</si>
  <si>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</si>
  <si>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</si>
  <si>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</si>
  <si>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</si>
  <si>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</si>
  <si>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</si>
  <si>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</si>
  <si>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</si>
  <si>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</si>
  <si>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</si>
  <si>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</si>
  <si>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</si>
  <si>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</si>
  <si>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</si>
  <si>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</si>
  <si>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</si>
  <si>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</si>
  <si>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</si>
  <si>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</si>
  <si>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</si>
  <si>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</si>
  <si>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</si>
  <si>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</si>
  <si>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</si>
  <si>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</si>
  <si>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</si>
  <si>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</si>
  <si>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</si>
  <si>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</si>
  <si>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</si>
  <si>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</si>
  <si>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</si>
  <si>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</si>
  <si>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</si>
  <si>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</si>
  <si>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</si>
  <si>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</si>
  <si>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</si>
  <si>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</si>
  <si>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</si>
  <si>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</si>
  <si>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</si>
  <si>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</si>
  <si>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</si>
  <si>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</si>
  <si>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</si>
  <si>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</si>
  <si>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</si>
  <si>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</si>
  <si>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</si>
  <si>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</si>
  <si>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</si>
  <si>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</si>
  <si>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</si>
  <si>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</si>
  <si>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</si>
  <si>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Stĺpik pre čítačku a komunikátor, atyp, antikor</t>
  </si>
  <si>
    <t>Pohon na posuvnú bránu do 1400 kg, komplet vrátane bezpečnostných prvkov a hrebeňa</t>
  </si>
  <si>
    <t>Pripojenie pohonov ( posuvné dvere, rampy, posuvná brána )</t>
  </si>
  <si>
    <t>Inštalácia a implemrntačné práce pre SW modul prístupového systému do jestvujúceho SW riešenia.</t>
  </si>
  <si>
    <t>Testovacia prevádzka</t>
  </si>
  <si>
    <t>Skriňa (rozvádzač) na uloženie technológie  vrátane 12V/7 Ah batérie</t>
  </si>
  <si>
    <t>Káblová chránička</t>
  </si>
  <si>
    <t>Ukončenie kábla</t>
  </si>
  <si>
    <t>Káblová ryha 35 cm x 100 cm, vrátane spätného zásypu a úpravy terénu</t>
  </si>
  <si>
    <t>Výstražná fólia</t>
  </si>
  <si>
    <t>Jemnozrnný piesok</t>
  </si>
  <si>
    <t>t</t>
  </si>
  <si>
    <t>Časť:  SO14b Bezpečnostné systémy</t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</si>
  <si>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</si>
  <si>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- aktualizácia PD</t>
    </r>
  </si>
  <si>
    <t>IP antivandal komunikátor, integrovaná čítačka ID kariet kompatibliná s jestvujúcim systémom potrebné licencie</t>
  </si>
  <si>
    <t>IP prístupový kontrolér, prevedenie plošný spoj, pripojenie 4x RFID čítačiek (Wiegand), ovládanie 4 dvier jednosmerne alebo 2 dvier obojsmerne, kapacita 30 000 užívateľov, 100 000 udalostí, komunikácia s PC cez TCP/IP alebo RS 485, LED signalizácia stavov, 4x NO/NC relé zámku (5A/30V DC), 4x relé vstup dverného kontaktu, 4 relé vstupodchodového tlačidla, 4x relé univerzálny AUX vstup, 4 x relé univerzálny AUX výstup(2A/30V DC), SD slot pre export udalostí, napájanie 9,6-14,4 V DC, odber may. 1A/12V DC (zdroj nie je súčasťou), rozmery 218x106x20 mm, interiérové použitie, umiestnenie v chránenej zóne, podpora globalného Anti-passbacku a linkovania medzi kontrolérmi, podľa počtu ovládaných dverí a pripojených modulov potrebná licencia pre profesionálny softvér ZKBioSecurity 3.0</t>
  </si>
  <si>
    <t xml:space="preserve">Napájaci zdroj 15 V DC/1A, inštalácia na DIN lištu, plynulá regulácia trimrom 13,5-16,5 V DC </t>
  </si>
  <si>
    <t>Univerzálna prístupová čítačka RFID s klávesnicou, čítanie bezkontaktných kariet a kľúčeniek (13,56 MHz), LEGIC SM 4200 chip, podpora štandardov MIFARE, ICODE, TI-Tagit, SONY Felicia, HID iClass, INSIDE Contactless, ISO-14443A, ISO-14443B, ISO-15693, wiegand 34bit komunikácia (2 vodiče) s Entry prístupovými kontrolérmi, zvuková a LED signalizácia, napájanie 12 V DC, odber max. 110mA / 12V DC, IP64, exteriérové použitie, povrchová montáž</t>
  </si>
  <si>
    <t>RFID bezkontaktná elektronická karta, (HID iClass 2k, 13,56 MHz), clamshell vyhotovenie, HID part 2080PMSMV</t>
  </si>
  <si>
    <t>Licencia prístupového modulu, do 10 ovládaných dverí, do 30 000 osôb, použitie pre základný modul kontroly vstupu softvéru ZkBIOCVSecurity, podpora globálneho Anti-Passbacku a linkovania medzi kontrlérmi.</t>
  </si>
  <si>
    <t>TECHNICKÁ ŠPECIFIKÁCIA</t>
  </si>
  <si>
    <t>Vonkajší kábel FTP 4x2x0,5 cat. 6E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</si>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</sst>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0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6 2" xfId="17" xr:uid="{00000000-0005-0000-0000-00000C000000}"/>
    <cellStyle name="normálne 9" xfId="16" xr:uid="{00000000-0005-0000-0000-00000E000000}"/>
    <cellStyle name="normálne 9 2" xfId="13" xr:uid="{00000000-0005-0000-0000-00000F000000}"/>
    <cellStyle name="normální_N23" xfId="9" xr:uid="{00000000-0005-0000-0000-000010000000}"/>
    <cellStyle name="podkapitola" xfId="10" xr:uid="{00000000-0005-0000-0000-000011000000}"/>
    <cellStyle name="Štýl 1" xfId="11" xr:uid="{00000000-0005-0000-0000-000012000000}"/>
    <cellStyle name="tabulka cenník" xfId="12" xr:uid="{00000000-0005-0000-0000-000013000000}"/>
  </cellStyles>
  <dxfs count="45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4"/>
  <sheetViews>
    <sheetView topLeftCell="A33" zoomScale="140" zoomScaleNormal="140" workbookViewId="0">
      <selection activeCell="C38" sqref="C38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77734375" customWidth="1"/>
    <col min="7" max="7" width="12.77734375" customWidth="1"/>
    <col min="8" max="8" width="11.5546875" customWidth="1"/>
    <col min="9" max="9" width="13.21875" customWidth="1"/>
  </cols>
  <sheetData>
    <row r="1" spans="1:152" ht="25.2" thickBot="1" x14ac:dyDescent="0.45">
      <c r="A1" s="18"/>
      <c r="B1" s="19"/>
      <c r="C1" s="21" t="s">
        <v>118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111</v>
      </c>
      <c r="B3" s="23"/>
      <c r="C3" s="22"/>
      <c r="D3" s="22"/>
      <c r="E3" s="22"/>
      <c r="F3" s="22"/>
    </row>
    <row r="4" spans="1:152" ht="25.8" customHeight="1" x14ac:dyDescent="0.3">
      <c r="A4" s="22" t="s">
        <v>109</v>
      </c>
      <c r="B4" s="82"/>
      <c r="C4" s="22"/>
      <c r="D4" s="22"/>
      <c r="E4" s="22"/>
      <c r="F4" s="22"/>
    </row>
    <row r="5" spans="1:152" ht="22.2" customHeight="1" x14ac:dyDescent="0.3">
      <c r="A5" s="22" t="s">
        <v>95</v>
      </c>
      <c r="B5" s="22"/>
      <c r="C5" s="22"/>
      <c r="D5" s="22"/>
      <c r="E5" s="22"/>
      <c r="F5" s="22"/>
    </row>
    <row r="6" spans="1:152" ht="22.8" customHeight="1" x14ac:dyDescent="0.3">
      <c r="A6" s="83" t="s">
        <v>110</v>
      </c>
      <c r="B6" s="83"/>
      <c r="C6" s="83"/>
      <c r="D6" s="83"/>
      <c r="E6" s="83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4" t="s">
        <v>28</v>
      </c>
      <c r="C8" s="85"/>
      <c r="D8" s="85"/>
      <c r="E8" s="86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32</v>
      </c>
      <c r="B14" s="30" t="s">
        <v>27</v>
      </c>
      <c r="C14" s="30"/>
      <c r="D14" s="31"/>
      <c r="E14" s="33"/>
      <c r="F14" s="76"/>
    </row>
    <row r="15" spans="1:152" s="6" customFormat="1" ht="15.6" x14ac:dyDescent="0.25">
      <c r="A15" s="26" t="s">
        <v>33</v>
      </c>
      <c r="B15" s="30" t="s">
        <v>29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94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30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31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4" t="s">
        <v>34</v>
      </c>
      <c r="B19" s="85"/>
      <c r="C19" s="85"/>
      <c r="D19" s="85"/>
      <c r="E19" s="86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87"/>
      <c r="C22" s="40" t="s">
        <v>14</v>
      </c>
      <c r="D22" s="41" t="s">
        <v>15</v>
      </c>
      <c r="E22" s="42" t="s">
        <v>16</v>
      </c>
      <c r="F22" s="89" t="s">
        <v>17</v>
      </c>
      <c r="G22" s="90"/>
      <c r="H22" s="91" t="s">
        <v>18</v>
      </c>
      <c r="I22" s="92"/>
    </row>
    <row r="23" spans="1:152" s="10" customFormat="1" ht="16.2" thickBot="1" x14ac:dyDescent="0.3">
      <c r="A23" s="43" t="s">
        <v>19</v>
      </c>
      <c r="B23" s="88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218.4" x14ac:dyDescent="0.25">
      <c r="A25" s="60">
        <v>1</v>
      </c>
      <c r="B25" s="61"/>
      <c r="C25" s="62" t="s">
        <v>113</v>
      </c>
      <c r="D25" s="63" t="s">
        <v>23</v>
      </c>
      <c r="E25" s="64">
        <v>1</v>
      </c>
      <c r="F25" s="79"/>
      <c r="G25" s="80"/>
      <c r="H25" s="80"/>
      <c r="I25" s="81"/>
    </row>
    <row r="26" spans="1:152" s="10" customFormat="1" ht="31.2" x14ac:dyDescent="0.25">
      <c r="A26" s="60">
        <v>2</v>
      </c>
      <c r="B26" s="61"/>
      <c r="C26" s="62" t="s">
        <v>114</v>
      </c>
      <c r="D26" s="63" t="s">
        <v>23</v>
      </c>
      <c r="E26" s="64">
        <v>1</v>
      </c>
      <c r="F26" s="79"/>
      <c r="G26" s="80"/>
      <c r="H26" s="80"/>
      <c r="I26" s="81"/>
    </row>
    <row r="27" spans="1:152" s="10" customFormat="1" ht="31.2" x14ac:dyDescent="0.25">
      <c r="A27" s="60">
        <v>3</v>
      </c>
      <c r="B27" s="61"/>
      <c r="C27" s="62" t="s">
        <v>102</v>
      </c>
      <c r="D27" s="63" t="s">
        <v>23</v>
      </c>
      <c r="E27" s="64">
        <v>1</v>
      </c>
      <c r="F27" s="79"/>
      <c r="G27" s="80"/>
      <c r="H27" s="80"/>
      <c r="I27" s="81"/>
    </row>
    <row r="28" spans="1:152" s="10" customFormat="1" ht="124.8" x14ac:dyDescent="0.25">
      <c r="A28" s="60">
        <v>4</v>
      </c>
      <c r="B28" s="61"/>
      <c r="C28" s="62" t="s">
        <v>115</v>
      </c>
      <c r="D28" s="63" t="s">
        <v>23</v>
      </c>
      <c r="E28" s="64">
        <v>2</v>
      </c>
      <c r="F28" s="79"/>
      <c r="G28" s="80"/>
      <c r="H28" s="80"/>
      <c r="I28" s="81"/>
    </row>
    <row r="29" spans="1:152" s="10" customFormat="1" ht="31.2" x14ac:dyDescent="0.25">
      <c r="A29" s="60">
        <v>5</v>
      </c>
      <c r="B29" s="61"/>
      <c r="C29" s="62" t="s">
        <v>116</v>
      </c>
      <c r="D29" s="63" t="s">
        <v>23</v>
      </c>
      <c r="E29" s="64">
        <v>30</v>
      </c>
      <c r="F29" s="79"/>
      <c r="G29" s="80"/>
      <c r="H29" s="80"/>
      <c r="I29" s="81"/>
    </row>
    <row r="30" spans="1:152" s="10" customFormat="1" ht="62.4" x14ac:dyDescent="0.25">
      <c r="A30" s="60">
        <v>6</v>
      </c>
      <c r="B30" s="61"/>
      <c r="C30" s="62" t="s">
        <v>117</v>
      </c>
      <c r="D30" s="63" t="s">
        <v>23</v>
      </c>
      <c r="E30" s="64">
        <v>1</v>
      </c>
      <c r="F30" s="79"/>
      <c r="G30" s="80"/>
      <c r="H30" s="80"/>
      <c r="I30" s="81"/>
    </row>
    <row r="31" spans="1:152" s="10" customFormat="1" ht="31.2" x14ac:dyDescent="0.25">
      <c r="A31" s="60">
        <v>7</v>
      </c>
      <c r="B31" s="61"/>
      <c r="C31" s="62" t="s">
        <v>112</v>
      </c>
      <c r="D31" s="63" t="s">
        <v>23</v>
      </c>
      <c r="E31" s="64">
        <v>2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1"/>
      <c r="C32" s="62" t="s">
        <v>97</v>
      </c>
      <c r="D32" s="63" t="s">
        <v>23</v>
      </c>
      <c r="E32" s="64">
        <v>4</v>
      </c>
      <c r="F32" s="79"/>
      <c r="G32" s="80"/>
      <c r="H32" s="80"/>
      <c r="I32" s="81"/>
    </row>
    <row r="33" spans="1:9" s="10" customFormat="1" ht="31.2" x14ac:dyDescent="0.25">
      <c r="A33" s="60">
        <v>9</v>
      </c>
      <c r="B33" s="61"/>
      <c r="C33" s="62" t="s">
        <v>98</v>
      </c>
      <c r="D33" s="63" t="s">
        <v>25</v>
      </c>
      <c r="E33" s="64">
        <v>1</v>
      </c>
      <c r="F33" s="79"/>
      <c r="G33" s="80"/>
      <c r="H33" s="80"/>
      <c r="I33" s="81"/>
    </row>
    <row r="34" spans="1:9" s="10" customFormat="1" ht="62.4" x14ac:dyDescent="0.25">
      <c r="A34" s="60">
        <v>10</v>
      </c>
      <c r="B34" s="61"/>
      <c r="C34" s="62" t="s">
        <v>35</v>
      </c>
      <c r="D34" s="63" t="s">
        <v>25</v>
      </c>
      <c r="E34" s="64">
        <v>2</v>
      </c>
      <c r="F34" s="79"/>
      <c r="G34" s="80"/>
      <c r="H34" s="80"/>
      <c r="I34" s="81"/>
    </row>
    <row r="35" spans="1:9" s="10" customFormat="1" ht="15.6" x14ac:dyDescent="0.25">
      <c r="A35" s="60">
        <v>11</v>
      </c>
      <c r="B35" s="61"/>
      <c r="C35" s="62" t="s">
        <v>99</v>
      </c>
      <c r="D35" s="63" t="s">
        <v>23</v>
      </c>
      <c r="E35" s="64">
        <v>2</v>
      </c>
      <c r="F35" s="79"/>
      <c r="G35" s="80"/>
      <c r="H35" s="80"/>
      <c r="I35" s="81"/>
    </row>
    <row r="36" spans="1:9" s="10" customFormat="1" ht="31.2" x14ac:dyDescent="0.25">
      <c r="A36" s="60">
        <v>12</v>
      </c>
      <c r="B36" s="61"/>
      <c r="C36" s="62" t="s">
        <v>100</v>
      </c>
      <c r="D36" s="63" t="s">
        <v>26</v>
      </c>
      <c r="E36" s="64">
        <v>10</v>
      </c>
      <c r="F36" s="79"/>
      <c r="G36" s="80"/>
      <c r="H36" s="80"/>
      <c r="I36" s="81"/>
    </row>
    <row r="37" spans="1:9" s="10" customFormat="1" ht="15.6" x14ac:dyDescent="0.25">
      <c r="A37" s="60">
        <v>13</v>
      </c>
      <c r="B37" s="61"/>
      <c r="C37" s="62" t="s">
        <v>101</v>
      </c>
      <c r="D37" s="63" t="s">
        <v>26</v>
      </c>
      <c r="E37" s="64">
        <v>2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5"/>
      <c r="C38" s="62" t="s">
        <v>119</v>
      </c>
      <c r="D38" s="63" t="s">
        <v>24</v>
      </c>
      <c r="E38" s="64">
        <v>635</v>
      </c>
      <c r="F38" s="79"/>
      <c r="G38" s="80"/>
      <c r="H38" s="80"/>
      <c r="I38" s="81"/>
    </row>
    <row r="39" spans="1:9" s="10" customFormat="1" ht="15.6" x14ac:dyDescent="0.25">
      <c r="A39" s="60">
        <v>15</v>
      </c>
      <c r="B39" s="65"/>
      <c r="C39" s="62" t="s">
        <v>103</v>
      </c>
      <c r="D39" s="63" t="s">
        <v>24</v>
      </c>
      <c r="E39" s="64">
        <v>620</v>
      </c>
      <c r="F39" s="79"/>
      <c r="G39" s="80"/>
      <c r="H39" s="80"/>
      <c r="I39" s="81"/>
    </row>
    <row r="40" spans="1:9" s="10" customFormat="1" ht="15.6" x14ac:dyDescent="0.25">
      <c r="A40" s="60">
        <v>16</v>
      </c>
      <c r="B40" s="65"/>
      <c r="C40" s="62" t="s">
        <v>107</v>
      </c>
      <c r="D40" s="63" t="s">
        <v>108</v>
      </c>
      <c r="E40" s="64">
        <v>3</v>
      </c>
      <c r="F40" s="79"/>
      <c r="G40" s="80"/>
      <c r="H40" s="80"/>
      <c r="I40" s="81"/>
    </row>
    <row r="41" spans="1:9" s="10" customFormat="1" ht="15.6" x14ac:dyDescent="0.25">
      <c r="A41" s="60">
        <v>17</v>
      </c>
      <c r="B41" s="65"/>
      <c r="C41" s="62" t="s">
        <v>106</v>
      </c>
      <c r="D41" s="63" t="s">
        <v>24</v>
      </c>
      <c r="E41" s="64">
        <v>38</v>
      </c>
      <c r="F41" s="79"/>
      <c r="G41" s="80"/>
      <c r="H41" s="80"/>
      <c r="I41" s="81"/>
    </row>
    <row r="42" spans="1:9" s="10" customFormat="1" ht="15.6" x14ac:dyDescent="0.25">
      <c r="A42" s="60">
        <v>18</v>
      </c>
      <c r="B42" s="65"/>
      <c r="C42" s="62" t="s">
        <v>104</v>
      </c>
      <c r="D42" s="63" t="s">
        <v>23</v>
      </c>
      <c r="E42" s="64">
        <v>30</v>
      </c>
      <c r="F42" s="79"/>
      <c r="G42" s="80"/>
      <c r="H42" s="80"/>
      <c r="I42" s="81"/>
    </row>
    <row r="43" spans="1:9" s="10" customFormat="1" ht="31.8" thickBot="1" x14ac:dyDescent="0.3">
      <c r="A43" s="60">
        <v>19</v>
      </c>
      <c r="B43" s="65"/>
      <c r="C43" s="62" t="s">
        <v>105</v>
      </c>
      <c r="D43" s="63" t="s">
        <v>24</v>
      </c>
      <c r="E43" s="64">
        <v>38</v>
      </c>
      <c r="F43" s="79"/>
      <c r="G43" s="80"/>
      <c r="H43" s="80"/>
      <c r="I43" s="81"/>
    </row>
    <row r="44" spans="1:9" s="11" customFormat="1" ht="16.2" thickBot="1" x14ac:dyDescent="0.3">
      <c r="A44" s="66"/>
      <c r="B44" s="67"/>
      <c r="C44" s="73" t="s">
        <v>96</v>
      </c>
      <c r="D44" s="68"/>
      <c r="E44" s="69"/>
      <c r="F44" s="70"/>
      <c r="G44" s="71"/>
      <c r="H44" s="72"/>
      <c r="I44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">
    <cfRule type="expression" dxfId="44" priority="680" stopIfTrue="1">
      <formula>COUNTIF($E$8:$E$326,#REF!)&gt;1</formula>
    </cfRule>
    <cfRule type="expression" dxfId="43" priority="679" stopIfTrue="1">
      <formula>COUNTIF($E$8:$E$341,#REF!)&gt;1</formula>
    </cfRule>
    <cfRule type="expression" dxfId="42" priority="678" stopIfTrue="1">
      <formula>COUNTIF(#REF!,#REF!)&gt;1</formula>
    </cfRule>
    <cfRule type="expression" dxfId="41" priority="677" stopIfTrue="1">
      <formula>COUNTIF($E$8:$E$326,#REF!)&gt;1</formula>
    </cfRule>
    <cfRule type="expression" dxfId="40" priority="676" stopIfTrue="1">
      <formula>COUNTIF($E$8:$E$326,#REF!)&gt;1</formula>
    </cfRule>
  </conditionalFormatting>
  <conditionalFormatting sqref="C25:C26">
    <cfRule type="expression" dxfId="39" priority="19" stopIfTrue="1">
      <formula>IF(ISNUMBER(#REF!),"","")</formula>
    </cfRule>
  </conditionalFormatting>
  <conditionalFormatting sqref="C26">
    <cfRule type="expression" dxfId="38" priority="685" stopIfTrue="1">
      <formula>COUNTIF(#REF!,#REF!)&gt;1</formula>
    </cfRule>
    <cfRule type="expression" dxfId="37" priority="684" stopIfTrue="1">
      <formula>COUNTIF($E$8:$E$327,#REF!)&gt;1</formula>
    </cfRule>
    <cfRule type="expression" dxfId="36" priority="683" stopIfTrue="1">
      <formula>COUNTIF($E$8:$E$327,#REF!)&gt;1</formula>
    </cfRule>
    <cfRule type="expression" dxfId="35" priority="682" stopIfTrue="1">
      <formula>COUNTIF($E$8:$E$327,#REF!)&gt;1</formula>
    </cfRule>
    <cfRule type="expression" dxfId="34" priority="681" stopIfTrue="1">
      <formula>COUNTIF($E$8:$E$342,#REF!)&gt;1</formula>
    </cfRule>
  </conditionalFormatting>
  <conditionalFormatting sqref="C27">
    <cfRule type="expression" dxfId="33" priority="666" stopIfTrue="1">
      <formula>IF(ISNUMBER(#REF!),"","")</formula>
    </cfRule>
    <cfRule type="expression" dxfId="32" priority="667" stopIfTrue="1">
      <formula>COUNTIF($E$8:$E$344,#REF!)&gt;1</formula>
    </cfRule>
    <cfRule type="expression" dxfId="31" priority="671" stopIfTrue="1">
      <formula>COUNTIF(#REF!,#REF!)&gt;1</formula>
    </cfRule>
    <cfRule type="expression" dxfId="30" priority="670" stopIfTrue="1">
      <formula>COUNTIF($E$8:$E$329,#REF!)&gt;1</formula>
    </cfRule>
    <cfRule type="expression" dxfId="29" priority="669" stopIfTrue="1">
      <formula>COUNTIF($E$8:$E$329,#REF!)&gt;1</formula>
    </cfRule>
    <cfRule type="expression" dxfId="28" priority="668" stopIfTrue="1">
      <formula>COUNTIF($E$8:$E$329,#REF!)&gt;1</formula>
    </cfRule>
  </conditionalFormatting>
  <conditionalFormatting sqref="C28">
    <cfRule type="expression" dxfId="27" priority="617" stopIfTrue="1">
      <formula>COUNTIF($E$8:$E$327,#REF!)&gt;1</formula>
    </cfRule>
    <cfRule type="expression" dxfId="26" priority="616" stopIfTrue="1">
      <formula>COUNTIF($E$8:$E$327,#REF!)&gt;1</formula>
    </cfRule>
    <cfRule type="expression" dxfId="25" priority="618" stopIfTrue="1">
      <formula>COUNTIF(#REF!,#REF!)&gt;1</formula>
    </cfRule>
  </conditionalFormatting>
  <conditionalFormatting sqref="C28:C29">
    <cfRule type="expression" dxfId="24" priority="619" stopIfTrue="1">
      <formula>COUNTIF($E$8:$E$342,#REF!)&gt;1</formula>
    </cfRule>
    <cfRule type="expression" dxfId="23" priority="620" stopIfTrue="1">
      <formula>COUNTIF($E$8:$E$327,#REF!)&gt;1</formula>
    </cfRule>
  </conditionalFormatting>
  <conditionalFormatting sqref="C28:C30">
    <cfRule type="expression" dxfId="22" priority="1" stopIfTrue="1">
      <formula>IF(ISNUMBER(#REF!),"","")</formula>
    </cfRule>
  </conditionalFormatting>
  <conditionalFormatting sqref="C29">
    <cfRule type="expression" dxfId="21" priority="686" stopIfTrue="1">
      <formula>COUNTIF($E$8:$E$327,#REF!)&gt;1</formula>
    </cfRule>
    <cfRule type="expression" dxfId="20" priority="687" stopIfTrue="1">
      <formula>COUNTIF($E$8:$E$327,#REF!)&gt;1</formula>
    </cfRule>
    <cfRule type="expression" dxfId="19" priority="688" stopIfTrue="1">
      <formula>COUNTIF(#REF!,#REF!)&gt;1</formula>
    </cfRule>
  </conditionalFormatting>
  <conditionalFormatting sqref="C30">
    <cfRule type="expression" dxfId="18" priority="689" stopIfTrue="1">
      <formula>COUNTIF($E$8:$E$337,#REF!)&gt;1</formula>
    </cfRule>
    <cfRule type="expression" dxfId="17" priority="690" stopIfTrue="1">
      <formula>COUNTIF($E$8:$E$322,#REF!)&gt;1</formula>
    </cfRule>
    <cfRule type="expression" dxfId="16" priority="691" stopIfTrue="1">
      <formula>COUNTIF($E$8:$E$322,#REF!)&gt;1</formula>
    </cfRule>
    <cfRule type="expression" dxfId="15" priority="692" stopIfTrue="1">
      <formula>COUNTIF($E$8:$E$322,#REF!)&gt;1</formula>
    </cfRule>
    <cfRule type="expression" dxfId="14" priority="693" stopIfTrue="1">
      <formula>COUNTIF(#REF!,#REF!)&gt;1</formula>
    </cfRule>
  </conditionalFormatting>
  <conditionalFormatting sqref="C31:C35">
    <cfRule type="expression" dxfId="13" priority="651" stopIfTrue="1">
      <formula>COUNTIF(#REF!,#REF!)&gt;1</formula>
    </cfRule>
    <cfRule type="expression" dxfId="12" priority="650" stopIfTrue="1">
      <formula>COUNTIF($E$8:$E$324,#REF!)&gt;1</formula>
    </cfRule>
    <cfRule type="expression" dxfId="11" priority="649" stopIfTrue="1">
      <formula>COUNTIF($E$8:$E$324,#REF!)&gt;1</formula>
    </cfRule>
    <cfRule type="expression" dxfId="10" priority="648" stopIfTrue="1">
      <formula>COUNTIF($E$8:$E$324,#REF!)&gt;1</formula>
    </cfRule>
    <cfRule type="expression" dxfId="9" priority="647" stopIfTrue="1">
      <formula>COUNTIF($E$8:$E$339,#REF!)&gt;1</formula>
    </cfRule>
    <cfRule type="expression" dxfId="8" priority="646" stopIfTrue="1">
      <formula>IF(ISNUMBER(#REF!),"","")</formula>
    </cfRule>
  </conditionalFormatting>
  <conditionalFormatting sqref="F25:F28">
    <cfRule type="expression" dxfId="7" priority="564" stopIfTrue="1">
      <formula>COUNTIF($E$8:$E$330,#REF!)&gt;1</formula>
    </cfRule>
  </conditionalFormatting>
  <conditionalFormatting sqref="F25:F29">
    <cfRule type="expression" dxfId="6" priority="655" stopIfTrue="1">
      <formula>COUNTIF(#REF!,#REF!)&gt;1</formula>
    </cfRule>
    <cfRule type="expression" dxfId="5" priority="653" stopIfTrue="1">
      <formula>COUNTIF($E$8:$E$330,#REF!)&gt;1</formula>
    </cfRule>
  </conditionalFormatting>
  <conditionalFormatting sqref="F25:F35">
    <cfRule type="expression" dxfId="4" priority="652" stopIfTrue="1">
      <formula>IF(ISNUMBER(#REF!),"","")</formula>
    </cfRule>
  </conditionalFormatting>
  <conditionalFormatting sqref="F30:F35">
    <cfRule type="expression" dxfId="3" priority="660" stopIfTrue="1">
      <formula>COUNTIF(#REF!,#REF!)&gt;1</formula>
    </cfRule>
    <cfRule type="expression" dxfId="2" priority="659" stopIfTrue="1">
      <formula>COUNTIF($E$8:$E$325,#REF!)&gt;1</formula>
    </cfRule>
    <cfRule type="expression" dxfId="1" priority="658" stopIfTrue="1">
      <formula>COUNTIF($E$8:$E$325,#REF!)&gt;1</formula>
    </cfRule>
    <cfRule type="expression" dxfId="0" priority="657" stopIfTrue="1">
      <formula>COUNTIF($E$8:$E$325,#REF!)&gt;1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F4" sqref="F4"/>
    </sheetView>
  </sheetViews>
  <sheetFormatPr defaultRowHeight="13.2" x14ac:dyDescent="0.25"/>
  <cols>
    <col min="2" max="2" width="10.33203125" customWidth="1"/>
    <col min="3" max="3" width="9.77734375" customWidth="1"/>
  </cols>
  <sheetData>
    <row r="3" spans="2:10" x14ac:dyDescent="0.25">
      <c r="B3" s="14"/>
      <c r="C3" s="14"/>
      <c r="D3" s="93" t="s">
        <v>39</v>
      </c>
      <c r="E3" s="93"/>
      <c r="F3" s="93"/>
      <c r="G3" s="17"/>
      <c r="H3" s="17"/>
      <c r="I3" s="15" t="s">
        <v>23</v>
      </c>
    </row>
    <row r="4" spans="2:10" ht="66" x14ac:dyDescent="0.25">
      <c r="B4" s="16" t="s">
        <v>36</v>
      </c>
      <c r="C4" s="16" t="s">
        <v>37</v>
      </c>
      <c r="D4" s="16" t="s">
        <v>120</v>
      </c>
      <c r="E4" s="16" t="s">
        <v>121</v>
      </c>
      <c r="F4" s="16" t="s">
        <v>38</v>
      </c>
      <c r="G4" s="16" t="s">
        <v>42</v>
      </c>
      <c r="H4" s="16" t="s">
        <v>52</v>
      </c>
      <c r="I4" s="16" t="s">
        <v>47</v>
      </c>
      <c r="J4" s="12"/>
    </row>
    <row r="5" spans="2:10" x14ac:dyDescent="0.25">
      <c r="B5" s="13" t="s">
        <v>40</v>
      </c>
      <c r="C5" s="13" t="s">
        <v>41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43</v>
      </c>
      <c r="C6" s="13" t="s">
        <v>41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44</v>
      </c>
      <c r="C7" s="13" t="s">
        <v>41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45</v>
      </c>
      <c r="C8" s="13" t="s">
        <v>41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46</v>
      </c>
      <c r="C9" s="13" t="s">
        <v>41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48</v>
      </c>
      <c r="C10" s="13" t="s">
        <v>50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49</v>
      </c>
      <c r="C11" s="13" t="s">
        <v>50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51</v>
      </c>
      <c r="C12" s="13" t="s">
        <v>41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53</v>
      </c>
      <c r="C13" s="13" t="s">
        <v>41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54</v>
      </c>
      <c r="C14" s="13" t="s">
        <v>41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55</v>
      </c>
      <c r="C15" s="13" t="s">
        <v>41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56</v>
      </c>
      <c r="C16" s="13" t="s">
        <v>41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57</v>
      </c>
      <c r="C17" s="13" t="s">
        <v>41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58</v>
      </c>
      <c r="C18" s="13" t="s">
        <v>41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59</v>
      </c>
      <c r="C19" s="13" t="s">
        <v>41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60</v>
      </c>
      <c r="C20" s="13" t="s">
        <v>41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61</v>
      </c>
      <c r="C21" s="13" t="s">
        <v>41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62</v>
      </c>
      <c r="C22" s="13" t="s">
        <v>50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63</v>
      </c>
      <c r="C23" s="13" t="s">
        <v>50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64</v>
      </c>
      <c r="C24" s="13" t="s">
        <v>50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65</v>
      </c>
      <c r="C25" s="13" t="s">
        <v>50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66</v>
      </c>
      <c r="C26" s="13" t="s">
        <v>50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67</v>
      </c>
      <c r="C27" s="13" t="s">
        <v>50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68</v>
      </c>
      <c r="C28" s="13" t="s">
        <v>50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69</v>
      </c>
      <c r="C29" s="13" t="s">
        <v>50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70</v>
      </c>
      <c r="C30" s="13" t="s">
        <v>71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72</v>
      </c>
      <c r="C31" s="13" t="s">
        <v>71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73</v>
      </c>
      <c r="C32" s="13" t="s">
        <v>74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75</v>
      </c>
      <c r="C33" s="13" t="s">
        <v>71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76</v>
      </c>
      <c r="C34" s="13" t="s">
        <v>71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77</v>
      </c>
      <c r="C35" s="13" t="s">
        <v>50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78</v>
      </c>
      <c r="C36" s="13" t="s">
        <v>71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79</v>
      </c>
      <c r="C37" s="13" t="s">
        <v>71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80</v>
      </c>
      <c r="C38" s="13" t="s">
        <v>50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81</v>
      </c>
      <c r="C39" s="13" t="s">
        <v>50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82</v>
      </c>
      <c r="C40" s="13" t="s">
        <v>50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83</v>
      </c>
      <c r="C41" s="13" t="s">
        <v>71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84</v>
      </c>
      <c r="C42" s="13" t="s">
        <v>71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85</v>
      </c>
      <c r="C43" s="13" t="s">
        <v>86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87</v>
      </c>
      <c r="C44" s="13" t="s">
        <v>88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89</v>
      </c>
      <c r="C45" s="13" t="s">
        <v>86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90</v>
      </c>
      <c r="C46" s="13" t="s">
        <v>88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91</v>
      </c>
      <c r="C47" s="13" t="s">
        <v>86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92</v>
      </c>
      <c r="C48" s="13" t="s">
        <v>88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93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2025-07-24T06:28:51Z</dcterms:modified>
</cp:coreProperties>
</file>